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HIQ\Desktop\ENV LAB\4.WATER SUPPLY SYSTEM\"/>
    </mc:Choice>
  </mc:AlternateContent>
  <bookViews>
    <workbookView xWindow="0" yWindow="0" windowWidth="20250" windowHeight="7680"/>
  </bookViews>
  <sheets>
    <sheet name="zone 1(20 yrs)" sheetId="1" r:id="rId1"/>
    <sheet name="zone 2(20 yrs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4" l="1"/>
  <c r="E29" i="1"/>
  <c r="F5" i="1" l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4" i="1"/>
  <c r="G5" i="4" l="1"/>
  <c r="G6" i="4" l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E29" i="4"/>
  <c r="D29" i="1" l="1"/>
</calcChain>
</file>

<file path=xl/sharedStrings.xml><?xml version="1.0" encoding="utf-8"?>
<sst xmlns="http://schemas.openxmlformats.org/spreadsheetml/2006/main" count="113" uniqueCount="41">
  <si>
    <t>Time (hr)</t>
  </si>
  <si>
    <t>6:00 AM -7:00 AM</t>
  </si>
  <si>
    <t>7:00 AM -8:00 AM</t>
  </si>
  <si>
    <t>8:00 AM -9:00 AM</t>
  </si>
  <si>
    <t>9:00 AM -10:00 AM</t>
  </si>
  <si>
    <t>10:00 AM -11:00 AM</t>
  </si>
  <si>
    <t>11:00AM - 12:00PM</t>
  </si>
  <si>
    <t>12:00PM -1:00 PM</t>
  </si>
  <si>
    <t>1:00PM -2:00 PM</t>
  </si>
  <si>
    <t>2:00PM -3:00 PM</t>
  </si>
  <si>
    <t>3:00PM -4:00 PM</t>
  </si>
  <si>
    <t>4:00PM -5:00 PM</t>
  </si>
  <si>
    <t>5:00PM -6:00 PM</t>
  </si>
  <si>
    <t>6:00PM -7:00 PM</t>
  </si>
  <si>
    <t>7:00PM - 8:00 PM</t>
  </si>
  <si>
    <t>8:00PM -9:00 PM</t>
  </si>
  <si>
    <t>9:00PM -10:00 PM</t>
  </si>
  <si>
    <t>10:00PM -11:00 PM</t>
  </si>
  <si>
    <t>11:00PM -12:00 AM</t>
  </si>
  <si>
    <t>12:00 PM -1:00 AM</t>
  </si>
  <si>
    <t>1:00 AM -2:00 AM</t>
  </si>
  <si>
    <t>2:00 AM -3:00 AM</t>
  </si>
  <si>
    <t>3:00 AM -4:00 AM</t>
  </si>
  <si>
    <t>4:00 AM -5:00 AM</t>
  </si>
  <si>
    <t>5:00 AM -6:00 AM</t>
  </si>
  <si>
    <t>Water Supply (lph)*1000</t>
  </si>
  <si>
    <t>Net Storage (lph)*1000</t>
  </si>
  <si>
    <t xml:space="preserve">water demand (lph)*1000
</t>
  </si>
  <si>
    <t>SHIFT 1</t>
  </si>
  <si>
    <t>SHIFT 2</t>
  </si>
  <si>
    <t>SHIFT 3</t>
  </si>
  <si>
    <t>Total</t>
  </si>
  <si>
    <t>Pump-1+3+4</t>
  </si>
  <si>
    <t>OK, No pumping req.</t>
  </si>
  <si>
    <t>Pump-1+2+3+4</t>
  </si>
  <si>
    <t xml:space="preserve">Water demand (lph)*1000
</t>
  </si>
  <si>
    <t>Pumping schedule in Zone 1 (after 20 yrs)</t>
  </si>
  <si>
    <t>pump-1</t>
  </si>
  <si>
    <t>Pumping schedule in Zone 2 (after 20 yrs)</t>
  </si>
  <si>
    <t>Pump-1+2+3+4+5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</si>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</sst>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" fontId="0" fillId="0" borderId="5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1" fontId="0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" fontId="0" fillId="2" borderId="3" xfId="0" applyNumberFormat="1" applyFont="1" applyFill="1" applyBorder="1" applyAlignment="1">
      <alignment horizontal="center" vertical="center" wrapText="1"/>
    </xf>
    <xf numFmtId="16" fontId="0" fillId="2" borderId="1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" fontId="0" fillId="2" borderId="1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>
                <a:solidFill>
                  <a:srgbClr val="FF0000"/>
                </a:solidFill>
              </a:rPr>
              <a:t>Water</a:t>
            </a:r>
            <a:r>
              <a:rPr lang="en-US" sz="1600" baseline="0">
                <a:solidFill>
                  <a:srgbClr val="FF0000"/>
                </a:solidFill>
              </a:rPr>
              <a:t> Demand for Zone 1 (after 20 years</a:t>
            </a:r>
            <a:r>
              <a:rPr lang="en-US" sz="1300" baseline="0">
                <a:solidFill>
                  <a:schemeClr val="tx1">
                    <a:lumMod val="95000"/>
                    <a:lumOff val="5000"/>
                  </a:schemeClr>
                </a:solidFill>
              </a:rPr>
              <a:t>)</a:t>
            </a:r>
            <a:endParaRPr lang="en-US" sz="1300">
              <a:solidFill>
                <a:schemeClr val="tx1">
                  <a:lumMod val="95000"/>
                  <a:lumOff val="5000"/>
                </a:schemeClr>
              </a:solidFill>
            </a:endParaRPr>
          </a:p>
        </c:rich>
      </c:tx>
      <c:layout>
        <c:manualLayout>
          <c:xMode val="edge"/>
          <c:yMode val="edge"/>
          <c:x val="0.3022935905851542"/>
          <c:y val="1.648070855621722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643197894390523"/>
          <c:y val="0.1120001343832475"/>
          <c:w val="0.86861853751476215"/>
          <c:h val="0.5937295154846765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'zone 1(20 yrs)'!$B$5:$C$28</c:f>
              <c:strCache>
                <c:ptCount val="24"/>
                <c:pt idx="0">
                  <c:v>5:00 AM -6:00 AM</c:v>
                </c:pt>
                <c:pt idx="1">
                  <c:v>6:00 AM -7:00 AM</c:v>
                </c:pt>
                <c:pt idx="2">
                  <c:v>7:00 AM -8:00 AM</c:v>
                </c:pt>
                <c:pt idx="3">
                  <c:v>8:00 AM -9:00 AM</c:v>
                </c:pt>
                <c:pt idx="4">
                  <c:v>9:00 AM -10:00 AM</c:v>
                </c:pt>
                <c:pt idx="5">
                  <c:v>10:00 AM -11:00 AM</c:v>
                </c:pt>
                <c:pt idx="6">
                  <c:v>11:00AM - 12:00PM</c:v>
                </c:pt>
                <c:pt idx="7">
                  <c:v>12:00PM -1:00 PM</c:v>
                </c:pt>
                <c:pt idx="8">
                  <c:v>1:00PM -2:00 PM</c:v>
                </c:pt>
                <c:pt idx="9">
                  <c:v>2:00PM -3:00 PM</c:v>
                </c:pt>
                <c:pt idx="10">
                  <c:v>3:00PM -4:00 PM</c:v>
                </c:pt>
                <c:pt idx="11">
                  <c:v>4:00PM -5:00 PM</c:v>
                </c:pt>
                <c:pt idx="12">
                  <c:v>5:00PM -6:00 PM</c:v>
                </c:pt>
                <c:pt idx="13">
                  <c:v>6:00PM -7:00 PM</c:v>
                </c:pt>
                <c:pt idx="14">
                  <c:v>7:00PM - 8:00 PM</c:v>
                </c:pt>
                <c:pt idx="15">
                  <c:v>8:00PM -9:00 PM</c:v>
                </c:pt>
                <c:pt idx="16">
                  <c:v>9:00PM -10:00 PM</c:v>
                </c:pt>
                <c:pt idx="17">
                  <c:v>10:00PM -11:00 PM</c:v>
                </c:pt>
                <c:pt idx="18">
                  <c:v>11:00PM -12:00 AM</c:v>
                </c:pt>
                <c:pt idx="19">
                  <c:v>12:00 PM -1:00 AM</c:v>
                </c:pt>
                <c:pt idx="20">
                  <c:v>1:00 AM -2:00 AM</c:v>
                </c:pt>
                <c:pt idx="21">
                  <c:v>2:00 AM -3:00 AM</c:v>
                </c:pt>
                <c:pt idx="22">
                  <c:v>3:00 AM -4:00 AM</c:v>
                </c:pt>
                <c:pt idx="23">
                  <c:v>4:00 AM -5:00 AM</c:v>
                </c:pt>
              </c:strCache>
            </c:strRef>
          </c:cat>
          <c:val>
            <c:numRef>
              <c:f>'zone 1(20 yrs)'!$D$5:$D$28</c:f>
              <c:numCache>
                <c:formatCode>0</c:formatCode>
                <c:ptCount val="24"/>
                <c:pt idx="0">
                  <c:v>96.290999999999997</c:v>
                </c:pt>
                <c:pt idx="1">
                  <c:v>131.54831999999999</c:v>
                </c:pt>
                <c:pt idx="2">
                  <c:v>144.70315200000002</c:v>
                </c:pt>
                <c:pt idx="3">
                  <c:v>184.16764799999999</c:v>
                </c:pt>
                <c:pt idx="4">
                  <c:v>184.16764799999999</c:v>
                </c:pt>
                <c:pt idx="5">
                  <c:v>157.85798399999999</c:v>
                </c:pt>
                <c:pt idx="6">
                  <c:v>170.36100000000002</c:v>
                </c:pt>
                <c:pt idx="7">
                  <c:v>210.47731200000001</c:v>
                </c:pt>
                <c:pt idx="8">
                  <c:v>167.3982</c:v>
                </c:pt>
                <c:pt idx="9">
                  <c:v>144.70315200000002</c:v>
                </c:pt>
                <c:pt idx="10">
                  <c:v>92.083823999999993</c:v>
                </c:pt>
                <c:pt idx="11">
                  <c:v>78.928991999999994</c:v>
                </c:pt>
                <c:pt idx="12">
                  <c:v>131.54831999999999</c:v>
                </c:pt>
                <c:pt idx="13">
                  <c:v>131.54831999999999</c:v>
                </c:pt>
                <c:pt idx="14">
                  <c:v>148.14000000000001</c:v>
                </c:pt>
                <c:pt idx="15">
                  <c:v>210.47731200000001</c:v>
                </c:pt>
                <c:pt idx="16">
                  <c:v>171.01281600000002</c:v>
                </c:pt>
                <c:pt idx="17">
                  <c:v>164.43540000000002</c:v>
                </c:pt>
                <c:pt idx="18">
                  <c:v>131.54831999999999</c:v>
                </c:pt>
                <c:pt idx="19">
                  <c:v>111.105</c:v>
                </c:pt>
                <c:pt idx="20">
                  <c:v>78.928991999999994</c:v>
                </c:pt>
                <c:pt idx="21">
                  <c:v>44.442</c:v>
                </c:pt>
                <c:pt idx="22">
                  <c:v>37.035000000000004</c:v>
                </c:pt>
                <c:pt idx="23">
                  <c:v>59.256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1"/>
        <c:axId val="147771696"/>
        <c:axId val="147772256"/>
      </c:barChart>
      <c:catAx>
        <c:axId val="147771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>
                    <a:solidFill>
                      <a:srgbClr val="FF0000"/>
                    </a:solidFill>
                  </a:defRPr>
                </a:pPr>
                <a:r>
                  <a:rPr lang="en-US" sz="1100">
                    <a:solidFill>
                      <a:srgbClr val="FF0000"/>
                    </a:solidFill>
                  </a:rPr>
                  <a:t>Time, hr</a:t>
                </a:r>
              </a:p>
            </c:rich>
          </c:tx>
          <c:layout>
            <c:manualLayout>
              <c:xMode val="edge"/>
              <c:yMode val="edge"/>
              <c:x val="0.46276467734075361"/>
              <c:y val="0.9321932245781096"/>
            </c:manualLayout>
          </c:layout>
          <c:overlay val="0"/>
        </c:title>
        <c:numFmt formatCode="@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47772256"/>
        <c:crosses val="autoZero"/>
        <c:auto val="1"/>
        <c:lblAlgn val="ctr"/>
        <c:lblOffset val="100"/>
        <c:noMultiLvlLbl val="0"/>
      </c:catAx>
      <c:valAx>
        <c:axId val="147772256"/>
        <c:scaling>
          <c:orientation val="minMax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>
                    <a:solidFill>
                      <a:srgbClr val="FF0000"/>
                    </a:solidFill>
                  </a:defRPr>
                </a:pPr>
                <a:r>
                  <a:rPr lang="en-US" sz="1200">
                    <a:solidFill>
                      <a:srgbClr val="FF0000"/>
                    </a:solidFill>
                  </a:rPr>
                  <a:t>water demad , lph*1000</a:t>
                </a:r>
              </a:p>
            </c:rich>
          </c:tx>
          <c:layout>
            <c:manualLayout>
              <c:xMode val="edge"/>
              <c:yMode val="edge"/>
              <c:x val="2.0908083099417288E-2"/>
              <c:y val="0.32655137972754528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147771696"/>
        <c:crosses val="autoZero"/>
        <c:crossBetween val="between"/>
      </c:valAx>
      <c:spPr>
        <a:ln>
          <a:solidFill>
            <a:schemeClr val="accent6"/>
          </a:solidFill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>
                <a:solidFill>
                  <a:srgbClr val="FF0000"/>
                </a:solidFill>
              </a:rPr>
              <a:t>Water</a:t>
            </a:r>
            <a:r>
              <a:rPr lang="en-US" sz="1600" baseline="0">
                <a:solidFill>
                  <a:srgbClr val="FF0000"/>
                </a:solidFill>
              </a:rPr>
              <a:t> Demand for Zone 2 (after 20 years)</a:t>
            </a:r>
            <a:endParaRPr lang="en-US" sz="1600">
              <a:solidFill>
                <a:srgbClr val="FF0000"/>
              </a:solidFill>
            </a:endParaRPr>
          </a:p>
        </c:rich>
      </c:tx>
      <c:layout>
        <c:manualLayout>
          <c:xMode val="edge"/>
          <c:yMode val="edge"/>
          <c:x val="0.31189877206056199"/>
          <c:y val="4.12017145104003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736171091498398"/>
          <c:y val="0.14387758821813942"/>
          <c:w val="0.85861499923683993"/>
          <c:h val="0.5716604992921532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'zone 1(20 yrs)'!$B$5:$C$28</c:f>
              <c:strCache>
                <c:ptCount val="24"/>
                <c:pt idx="0">
                  <c:v>5:00 AM -6:00 AM</c:v>
                </c:pt>
                <c:pt idx="1">
                  <c:v>6:00 AM -7:00 AM</c:v>
                </c:pt>
                <c:pt idx="2">
                  <c:v>7:00 AM -8:00 AM</c:v>
                </c:pt>
                <c:pt idx="3">
                  <c:v>8:00 AM -9:00 AM</c:v>
                </c:pt>
                <c:pt idx="4">
                  <c:v>9:00 AM -10:00 AM</c:v>
                </c:pt>
                <c:pt idx="5">
                  <c:v>10:00 AM -11:00 AM</c:v>
                </c:pt>
                <c:pt idx="6">
                  <c:v>11:00AM - 12:00PM</c:v>
                </c:pt>
                <c:pt idx="7">
                  <c:v>12:00PM -1:00 PM</c:v>
                </c:pt>
                <c:pt idx="8">
                  <c:v>1:00PM -2:00 PM</c:v>
                </c:pt>
                <c:pt idx="9">
                  <c:v>2:00PM -3:00 PM</c:v>
                </c:pt>
                <c:pt idx="10">
                  <c:v>3:00PM -4:00 PM</c:v>
                </c:pt>
                <c:pt idx="11">
                  <c:v>4:00PM -5:00 PM</c:v>
                </c:pt>
                <c:pt idx="12">
                  <c:v>5:00PM -6:00 PM</c:v>
                </c:pt>
                <c:pt idx="13">
                  <c:v>6:00PM -7:00 PM</c:v>
                </c:pt>
                <c:pt idx="14">
                  <c:v>7:00PM - 8:00 PM</c:v>
                </c:pt>
                <c:pt idx="15">
                  <c:v>8:00PM -9:00 PM</c:v>
                </c:pt>
                <c:pt idx="16">
                  <c:v>9:00PM -10:00 PM</c:v>
                </c:pt>
                <c:pt idx="17">
                  <c:v>10:00PM -11:00 PM</c:v>
                </c:pt>
                <c:pt idx="18">
                  <c:v>11:00PM -12:00 AM</c:v>
                </c:pt>
                <c:pt idx="19">
                  <c:v>12:00 PM -1:00 AM</c:v>
                </c:pt>
                <c:pt idx="20">
                  <c:v>1:00 AM -2:00 AM</c:v>
                </c:pt>
                <c:pt idx="21">
                  <c:v>2:00 AM -3:00 AM</c:v>
                </c:pt>
                <c:pt idx="22">
                  <c:v>3:00 AM -4:00 AM</c:v>
                </c:pt>
                <c:pt idx="23">
                  <c:v>4:00 AM -5:00 AM</c:v>
                </c:pt>
              </c:strCache>
            </c:strRef>
          </c:cat>
          <c:val>
            <c:numRef>
              <c:f>'zone 2(20 yrs)'!$E$5:$E$28</c:f>
              <c:numCache>
                <c:formatCode>0</c:formatCode>
                <c:ptCount val="24"/>
                <c:pt idx="0">
                  <c:v>7.4997955200000002</c:v>
                </c:pt>
                <c:pt idx="1">
                  <c:v>9.9997273600000014</c:v>
                </c:pt>
                <c:pt idx="2">
                  <c:v>12.499659200000002</c:v>
                </c:pt>
                <c:pt idx="3">
                  <c:v>14.99959104</c:v>
                </c:pt>
                <c:pt idx="4">
                  <c:v>16.249556960000003</c:v>
                </c:pt>
                <c:pt idx="5">
                  <c:v>13.749625120000003</c:v>
                </c:pt>
                <c:pt idx="6">
                  <c:v>11.249693280000001</c:v>
                </c:pt>
                <c:pt idx="7">
                  <c:v>9.9997273600000014</c:v>
                </c:pt>
                <c:pt idx="8">
                  <c:v>7.4997955200000002</c:v>
                </c:pt>
                <c:pt idx="9">
                  <c:v>9.9997273600000014</c:v>
                </c:pt>
                <c:pt idx="10">
                  <c:v>13.749625120000003</c:v>
                </c:pt>
                <c:pt idx="11">
                  <c:v>14.99959104</c:v>
                </c:pt>
                <c:pt idx="12">
                  <c:v>17.499522880000001</c:v>
                </c:pt>
                <c:pt idx="13">
                  <c:v>16.249556960000003</c:v>
                </c:pt>
                <c:pt idx="14">
                  <c:v>11.249693280000001</c:v>
                </c:pt>
                <c:pt idx="15">
                  <c:v>9.9997273600000014</c:v>
                </c:pt>
                <c:pt idx="16">
                  <c:v>7.4997955200000002</c:v>
                </c:pt>
                <c:pt idx="17">
                  <c:v>12.499659200000002</c:v>
                </c:pt>
                <c:pt idx="18">
                  <c:v>13.749625120000003</c:v>
                </c:pt>
                <c:pt idx="19">
                  <c:v>14.99959104</c:v>
                </c:pt>
                <c:pt idx="20">
                  <c:v>17.499522880000001</c:v>
                </c:pt>
                <c:pt idx="21">
                  <c:v>14.99959104</c:v>
                </c:pt>
                <c:pt idx="22">
                  <c:v>12.499659200000002</c:v>
                </c:pt>
                <c:pt idx="23">
                  <c:v>8.7497614400000003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1"/>
        <c:axId val="147774496"/>
        <c:axId val="147775056"/>
      </c:barChart>
      <c:catAx>
        <c:axId val="147774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>
                    <a:solidFill>
                      <a:srgbClr val="FF0000"/>
                    </a:solidFill>
                  </a:defRPr>
                </a:pPr>
                <a:r>
                  <a:rPr lang="en-US" sz="1100">
                    <a:solidFill>
                      <a:srgbClr val="FF0000"/>
                    </a:solidFill>
                  </a:rPr>
                  <a:t>Time, hr</a:t>
                </a:r>
              </a:p>
            </c:rich>
          </c:tx>
          <c:layout>
            <c:manualLayout>
              <c:xMode val="edge"/>
              <c:yMode val="edge"/>
              <c:x val="0.46276467734075361"/>
              <c:y val="0.9321932245781096"/>
            </c:manualLayout>
          </c:layout>
          <c:overlay val="0"/>
        </c:title>
        <c:numFmt formatCode="@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47775056"/>
        <c:crosses val="autoZero"/>
        <c:auto val="1"/>
        <c:lblAlgn val="ctr"/>
        <c:lblOffset val="100"/>
        <c:noMultiLvlLbl val="0"/>
      </c:catAx>
      <c:valAx>
        <c:axId val="147775056"/>
        <c:scaling>
          <c:orientation val="minMax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>
                    <a:solidFill>
                      <a:srgbClr val="FF0000"/>
                    </a:solidFill>
                  </a:defRPr>
                </a:pPr>
                <a:r>
                  <a:rPr lang="en-US" sz="1200">
                    <a:solidFill>
                      <a:srgbClr val="FF0000"/>
                    </a:solidFill>
                  </a:rPr>
                  <a:t>water demad , lph*1000</a:t>
                </a:r>
              </a:p>
            </c:rich>
          </c:tx>
          <c:layout>
            <c:manualLayout>
              <c:xMode val="edge"/>
              <c:yMode val="edge"/>
              <c:x val="2.0908083099417288E-2"/>
              <c:y val="0.32655137972754528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147774496"/>
        <c:crosses val="autoZero"/>
        <c:crossBetween val="between"/>
      </c:valAx>
      <c:spPr>
        <a:ln w="9525">
          <a:solidFill>
            <a:schemeClr val="accent6"/>
          </a:solidFill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1488279</xdr:colOff>
      <xdr:row>29</xdr:row>
      <xdr:rowOff>168674</xdr:rowOff>
    </xdr:from>
    <xdr:to>
      <xdr:col>20</xdr:col>
      <xdr:colOff>188516</xdr:colOff>
      <xdr:row>57</xdr:row>
      <xdr:rowOff>168672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447673</xdr:colOff>
      <xdr:row>31</xdr:row>
      <xdr:rowOff>9524</xdr:rowOff>
    </xdr:from>
    <xdr:to>
      <xdr:col>12</xdr:col>
      <xdr:colOff>19050</xdr:colOff>
      <xdr:row>60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"/>
  <sheetViews>
    <sheetView tabSelected="1" topLeftCell="A16" zoomScale="96" zoomScaleNormal="96" workbookViewId="0">
      <selection activeCell="N23" sqref="N23"/>
    </sheetView>
  </sheetViews>
  <sheetFormatPr defaultRowHeight="15" x14ac:dyDescent="0.25"/>
  <cols>
    <col min="1" max="1" width="2.85546875" customWidth="1"/>
    <col min="3" max="3" width="12" customWidth="1"/>
    <col min="4" max="4" width="14.5703125" customWidth="1"/>
    <col min="5" max="5" width="14.140625" customWidth="1"/>
    <col min="6" max="6" width="13.28515625" customWidth="1"/>
    <col min="7" max="7" width="22.7109375" customWidth="1"/>
  </cols>
  <sheetData>
    <row r="1" spans="2:7" ht="7.5" customHeight="1" thickBot="1" x14ac:dyDescent="0.3"/>
    <row r="2" spans="2:7" ht="22.5" customHeight="1" x14ac:dyDescent="0.25">
      <c r="B2" s="25" t="s">
        <v>36</v>
      </c>
      <c r="C2" s="26"/>
      <c r="D2" s="26"/>
      <c r="E2" s="26"/>
      <c r="F2" s="26"/>
      <c r="G2" s="27"/>
    </row>
    <row r="3" spans="2:7" ht="43.5" customHeight="1" x14ac:dyDescent="0.25">
      <c r="B3" s="28" t="s">
        <v>0</v>
      </c>
      <c r="C3" s="29"/>
      <c r="D3" s="2" t="s">
        <v>35</v>
      </c>
      <c r="E3" s="2" t="s">
        <v>25</v>
      </c>
      <c r="F3" s="2" t="s">
        <v>26</v>
      </c>
      <c r="G3" s="3" t="s">
        <v>40</v>
      </c>
    </row>
    <row r="4" spans="2:7" x14ac:dyDescent="0.25">
      <c r="B4" s="23"/>
      <c r="C4" s="24"/>
      <c r="D4" s="1"/>
      <c r="E4" s="1"/>
      <c r="F4" s="10">
        <f>15+D5</f>
        <v>111.291</v>
      </c>
      <c r="G4" s="3"/>
    </row>
    <row r="5" spans="2:7" x14ac:dyDescent="0.25">
      <c r="B5" s="19" t="s">
        <v>24</v>
      </c>
      <c r="C5" s="20"/>
      <c r="D5" s="8">
        <v>96.290999999999997</v>
      </c>
      <c r="E5" s="4">
        <v>250</v>
      </c>
      <c r="F5" s="11">
        <f>F4+E5-D5</f>
        <v>265</v>
      </c>
      <c r="G5" s="5" t="s">
        <v>32</v>
      </c>
    </row>
    <row r="6" spans="2:7" x14ac:dyDescent="0.25">
      <c r="B6" s="19" t="s">
        <v>1</v>
      </c>
      <c r="C6" s="20"/>
      <c r="D6" s="8">
        <v>131.54831999999999</v>
      </c>
      <c r="E6" s="4">
        <v>250</v>
      </c>
      <c r="F6" s="11">
        <f t="shared" ref="F6:F28" si="0">F5+E6-D6</f>
        <v>383.45168000000001</v>
      </c>
      <c r="G6" s="5" t="s">
        <v>32</v>
      </c>
    </row>
    <row r="7" spans="2:7" x14ac:dyDescent="0.25">
      <c r="B7" s="19" t="s">
        <v>2</v>
      </c>
      <c r="C7" s="20"/>
      <c r="D7" s="8">
        <v>144.70315200000002</v>
      </c>
      <c r="E7" s="4">
        <v>250</v>
      </c>
      <c r="F7" s="11">
        <f t="shared" si="0"/>
        <v>488.74852799999996</v>
      </c>
      <c r="G7" s="5" t="s">
        <v>32</v>
      </c>
    </row>
    <row r="8" spans="2:7" x14ac:dyDescent="0.25">
      <c r="B8" s="19" t="s">
        <v>3</v>
      </c>
      <c r="C8" s="20"/>
      <c r="D8" s="8">
        <v>184.16764799999999</v>
      </c>
      <c r="E8" s="4">
        <v>250</v>
      </c>
      <c r="F8" s="11">
        <f t="shared" si="0"/>
        <v>554.58087999999998</v>
      </c>
      <c r="G8" s="5" t="s">
        <v>32</v>
      </c>
    </row>
    <row r="9" spans="2:7" x14ac:dyDescent="0.25">
      <c r="B9" s="19" t="s">
        <v>4</v>
      </c>
      <c r="C9" s="20"/>
      <c r="D9" s="8">
        <v>184.16764799999999</v>
      </c>
      <c r="E9" s="4">
        <v>0</v>
      </c>
      <c r="F9" s="11">
        <f t="shared" si="0"/>
        <v>370.41323199999999</v>
      </c>
      <c r="G9" s="12" t="s">
        <v>33</v>
      </c>
    </row>
    <row r="10" spans="2:7" x14ac:dyDescent="0.25">
      <c r="B10" s="19" t="s">
        <v>5</v>
      </c>
      <c r="C10" s="20"/>
      <c r="D10" s="8">
        <v>157.85798399999999</v>
      </c>
      <c r="E10" s="4">
        <v>0</v>
      </c>
      <c r="F10" s="11">
        <f t="shared" si="0"/>
        <v>212.55524800000001</v>
      </c>
      <c r="G10" s="12" t="s">
        <v>33</v>
      </c>
    </row>
    <row r="11" spans="2:7" ht="15.75" customHeight="1" x14ac:dyDescent="0.25">
      <c r="B11" s="19" t="s">
        <v>6</v>
      </c>
      <c r="C11" s="20"/>
      <c r="D11" s="8">
        <v>170.36100000000002</v>
      </c>
      <c r="E11" s="4">
        <v>250</v>
      </c>
      <c r="F11" s="11">
        <f t="shared" si="0"/>
        <v>292.19424800000002</v>
      </c>
      <c r="G11" s="5" t="s">
        <v>34</v>
      </c>
    </row>
    <row r="12" spans="2:7" ht="18" customHeight="1" x14ac:dyDescent="0.25">
      <c r="B12" s="19" t="s">
        <v>7</v>
      </c>
      <c r="C12" s="20"/>
      <c r="D12" s="8">
        <v>210.47731200000001</v>
      </c>
      <c r="E12" s="4">
        <v>250</v>
      </c>
      <c r="F12" s="11">
        <f t="shared" si="0"/>
        <v>331.71693600000003</v>
      </c>
      <c r="G12" s="5" t="s">
        <v>34</v>
      </c>
    </row>
    <row r="13" spans="2:7" x14ac:dyDescent="0.25">
      <c r="B13" s="19" t="s">
        <v>8</v>
      </c>
      <c r="C13" s="20"/>
      <c r="D13" s="8">
        <v>167.3982</v>
      </c>
      <c r="E13" s="4">
        <v>250</v>
      </c>
      <c r="F13" s="11">
        <f t="shared" si="0"/>
        <v>414.31873600000006</v>
      </c>
      <c r="G13" s="5" t="s">
        <v>39</v>
      </c>
    </row>
    <row r="14" spans="2:7" x14ac:dyDescent="0.25">
      <c r="B14" s="19" t="s">
        <v>9</v>
      </c>
      <c r="C14" s="20"/>
      <c r="D14" s="8">
        <v>144.70315200000002</v>
      </c>
      <c r="E14" s="4">
        <v>0</v>
      </c>
      <c r="F14" s="11">
        <f t="shared" si="0"/>
        <v>269.61558400000001</v>
      </c>
      <c r="G14" s="12" t="s">
        <v>33</v>
      </c>
    </row>
    <row r="15" spans="2:7" x14ac:dyDescent="0.25">
      <c r="B15" s="19" t="s">
        <v>10</v>
      </c>
      <c r="C15" s="20"/>
      <c r="D15" s="8">
        <v>92.083823999999993</v>
      </c>
      <c r="E15" s="4">
        <v>0</v>
      </c>
      <c r="F15" s="11">
        <f t="shared" si="0"/>
        <v>177.53176000000002</v>
      </c>
      <c r="G15" s="12" t="s">
        <v>33</v>
      </c>
    </row>
    <row r="16" spans="2:7" x14ac:dyDescent="0.25">
      <c r="B16" s="19" t="s">
        <v>11</v>
      </c>
      <c r="C16" s="20"/>
      <c r="D16" s="8">
        <v>78.928991999999994</v>
      </c>
      <c r="E16" s="4">
        <v>0</v>
      </c>
      <c r="F16" s="11">
        <f t="shared" si="0"/>
        <v>98.602768000000026</v>
      </c>
      <c r="G16" s="12" t="s">
        <v>33</v>
      </c>
    </row>
    <row r="17" spans="2:7" x14ac:dyDescent="0.25">
      <c r="B17" s="19" t="s">
        <v>12</v>
      </c>
      <c r="C17" s="20"/>
      <c r="D17" s="8">
        <v>131.54831999999999</v>
      </c>
      <c r="E17" s="4">
        <v>250</v>
      </c>
      <c r="F17" s="11">
        <f t="shared" si="0"/>
        <v>217.05444800000004</v>
      </c>
      <c r="G17" s="5" t="s">
        <v>39</v>
      </c>
    </row>
    <row r="18" spans="2:7" x14ac:dyDescent="0.25">
      <c r="B18" s="19" t="s">
        <v>13</v>
      </c>
      <c r="C18" s="20"/>
      <c r="D18" s="8">
        <v>131.54831999999999</v>
      </c>
      <c r="E18" s="4">
        <v>250</v>
      </c>
      <c r="F18" s="11">
        <f t="shared" si="0"/>
        <v>335.50612800000005</v>
      </c>
      <c r="G18" s="5" t="s">
        <v>39</v>
      </c>
    </row>
    <row r="19" spans="2:7" x14ac:dyDescent="0.25">
      <c r="B19" s="19" t="s">
        <v>14</v>
      </c>
      <c r="C19" s="20"/>
      <c r="D19" s="8">
        <v>148.14000000000001</v>
      </c>
      <c r="E19" s="4">
        <v>0</v>
      </c>
      <c r="F19" s="11">
        <f t="shared" si="0"/>
        <v>187.36612800000003</v>
      </c>
      <c r="G19" s="12" t="s">
        <v>33</v>
      </c>
    </row>
    <row r="20" spans="2:7" x14ac:dyDescent="0.25">
      <c r="B20" s="19" t="s">
        <v>15</v>
      </c>
      <c r="C20" s="20"/>
      <c r="D20" s="8">
        <v>210.47731200000001</v>
      </c>
      <c r="E20" s="4">
        <v>250</v>
      </c>
      <c r="F20" s="11">
        <f t="shared" si="0"/>
        <v>226.88881599999999</v>
      </c>
      <c r="G20" s="5" t="s">
        <v>39</v>
      </c>
    </row>
    <row r="21" spans="2:7" x14ac:dyDescent="0.25">
      <c r="B21" s="19" t="s">
        <v>16</v>
      </c>
      <c r="C21" s="20"/>
      <c r="D21" s="8">
        <v>171.01281600000002</v>
      </c>
      <c r="E21" s="4">
        <v>250</v>
      </c>
      <c r="F21" s="11">
        <f t="shared" si="0"/>
        <v>305.87599999999998</v>
      </c>
      <c r="G21" s="5" t="s">
        <v>34</v>
      </c>
    </row>
    <row r="22" spans="2:7" x14ac:dyDescent="0.25">
      <c r="B22" s="19" t="s">
        <v>17</v>
      </c>
      <c r="C22" s="20"/>
      <c r="D22" s="8">
        <v>164.43540000000002</v>
      </c>
      <c r="E22" s="4">
        <v>250</v>
      </c>
      <c r="F22" s="11">
        <f t="shared" si="0"/>
        <v>391.44059999999996</v>
      </c>
      <c r="G22" s="5" t="s">
        <v>34</v>
      </c>
    </row>
    <row r="23" spans="2:7" x14ac:dyDescent="0.25">
      <c r="B23" s="19" t="s">
        <v>18</v>
      </c>
      <c r="C23" s="20"/>
      <c r="D23" s="8">
        <v>131.54831999999999</v>
      </c>
      <c r="E23" s="4">
        <v>185</v>
      </c>
      <c r="F23" s="11">
        <f t="shared" si="0"/>
        <v>444.89227999999991</v>
      </c>
      <c r="G23" s="5" t="s">
        <v>34</v>
      </c>
    </row>
    <row r="24" spans="2:7" x14ac:dyDescent="0.25">
      <c r="B24" s="19" t="s">
        <v>19</v>
      </c>
      <c r="C24" s="20"/>
      <c r="D24" s="8">
        <v>111.105</v>
      </c>
      <c r="E24" s="4">
        <v>0</v>
      </c>
      <c r="F24" s="11">
        <f t="shared" si="0"/>
        <v>333.7872799999999</v>
      </c>
      <c r="G24" s="12" t="s">
        <v>33</v>
      </c>
    </row>
    <row r="25" spans="2:7" x14ac:dyDescent="0.25">
      <c r="B25" s="19" t="s">
        <v>20</v>
      </c>
      <c r="C25" s="20"/>
      <c r="D25" s="8">
        <v>78.928991999999994</v>
      </c>
      <c r="E25" s="4">
        <v>0</v>
      </c>
      <c r="F25" s="11">
        <f t="shared" si="0"/>
        <v>254.8582879999999</v>
      </c>
      <c r="G25" s="12" t="s">
        <v>33</v>
      </c>
    </row>
    <row r="26" spans="2:7" x14ac:dyDescent="0.25">
      <c r="B26" s="19" t="s">
        <v>21</v>
      </c>
      <c r="C26" s="20"/>
      <c r="D26" s="8">
        <v>44.442</v>
      </c>
      <c r="E26" s="4">
        <v>0</v>
      </c>
      <c r="F26" s="11">
        <f t="shared" si="0"/>
        <v>210.41628799999989</v>
      </c>
      <c r="G26" s="12" t="s">
        <v>33</v>
      </c>
    </row>
    <row r="27" spans="2:7" x14ac:dyDescent="0.25">
      <c r="B27" s="19" t="s">
        <v>22</v>
      </c>
      <c r="C27" s="20"/>
      <c r="D27" s="8">
        <v>37.035000000000004</v>
      </c>
      <c r="E27" s="4">
        <v>0</v>
      </c>
      <c r="F27" s="11">
        <f t="shared" si="0"/>
        <v>173.3812879999999</v>
      </c>
      <c r="G27" s="12" t="s">
        <v>33</v>
      </c>
    </row>
    <row r="28" spans="2:7" x14ac:dyDescent="0.25">
      <c r="B28" s="19" t="s">
        <v>23</v>
      </c>
      <c r="C28" s="20"/>
      <c r="D28" s="8">
        <v>59.256</v>
      </c>
      <c r="E28" s="4">
        <v>0</v>
      </c>
      <c r="F28" s="11">
        <f t="shared" si="0"/>
        <v>114.1252879999999</v>
      </c>
      <c r="G28" s="12" t="s">
        <v>33</v>
      </c>
    </row>
    <row r="29" spans="2:7" ht="15.75" customHeight="1" thickBot="1" x14ac:dyDescent="0.3">
      <c r="B29" s="21" t="s">
        <v>31</v>
      </c>
      <c r="C29" s="22"/>
      <c r="D29" s="9">
        <f>SUM(D6:D28)</f>
        <v>3085.8747119999994</v>
      </c>
      <c r="E29" s="6">
        <f>SUM(E5:E28)</f>
        <v>3185</v>
      </c>
      <c r="F29" s="6"/>
      <c r="G29" s="7"/>
    </row>
  </sheetData>
  <mergeCells count="28">
    <mergeCell ref="B2:G2"/>
    <mergeCell ref="B3:C3"/>
    <mergeCell ref="B6:C6"/>
    <mergeCell ref="B7:C7"/>
    <mergeCell ref="B8:C8"/>
    <mergeCell ref="B9:C9"/>
    <mergeCell ref="B5:C5"/>
    <mergeCell ref="B22:C22"/>
    <mergeCell ref="B23:C23"/>
    <mergeCell ref="B24:C24"/>
    <mergeCell ref="B20:C20"/>
    <mergeCell ref="B21:C21"/>
    <mergeCell ref="B25:C25"/>
    <mergeCell ref="B26:C26"/>
    <mergeCell ref="B29:C29"/>
    <mergeCell ref="B4:C4"/>
    <mergeCell ref="B16:C16"/>
    <mergeCell ref="B10:C10"/>
    <mergeCell ref="B11:C11"/>
    <mergeCell ref="B12:C12"/>
    <mergeCell ref="B13:C13"/>
    <mergeCell ref="B14:C14"/>
    <mergeCell ref="B15:C15"/>
    <mergeCell ref="B27:C27"/>
    <mergeCell ref="B28:C28"/>
    <mergeCell ref="B17:C17"/>
    <mergeCell ref="B18:C18"/>
    <mergeCell ref="B19:C19"/>
  </mergeCells>
  <pageMargins left="0.83" right="0.7" top="2.21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9"/>
  <sheetViews>
    <sheetView topLeftCell="A22" workbookViewId="0">
      <selection activeCell="K5" sqref="K5:K28"/>
    </sheetView>
  </sheetViews>
  <sheetFormatPr defaultRowHeight="15" x14ac:dyDescent="0.25"/>
  <cols>
    <col min="1" max="1" width="3.140625" customWidth="1"/>
    <col min="4" max="4" width="10.140625" customWidth="1"/>
    <col min="5" max="5" width="13.85546875" customWidth="1"/>
    <col min="6" max="6" width="14" customWidth="1"/>
    <col min="7" max="7" width="11.5703125" customWidth="1"/>
    <col min="8" max="8" width="22.28515625" customWidth="1"/>
  </cols>
  <sheetData>
    <row r="1" spans="2:8" ht="15.75" thickBot="1" x14ac:dyDescent="0.3"/>
    <row r="2" spans="2:8" ht="18.75" x14ac:dyDescent="0.25">
      <c r="B2" s="36" t="s">
        <v>38</v>
      </c>
      <c r="C2" s="37"/>
      <c r="D2" s="37"/>
      <c r="E2" s="37"/>
      <c r="F2" s="37"/>
      <c r="G2" s="37"/>
      <c r="H2" s="38"/>
    </row>
    <row r="3" spans="2:8" ht="44.25" customHeight="1" x14ac:dyDescent="0.25">
      <c r="B3" s="31"/>
      <c r="C3" s="33" t="s">
        <v>0</v>
      </c>
      <c r="D3" s="33"/>
      <c r="E3" s="17" t="s">
        <v>27</v>
      </c>
      <c r="F3" s="17" t="s">
        <v>25</v>
      </c>
      <c r="G3" s="17" t="s">
        <v>26</v>
      </c>
      <c r="H3" s="18" t="s">
        <v>40</v>
      </c>
    </row>
    <row r="4" spans="2:8" x14ac:dyDescent="0.25">
      <c r="B4" s="31"/>
      <c r="C4" s="33"/>
      <c r="D4" s="33"/>
      <c r="E4" s="13"/>
      <c r="F4" s="13"/>
      <c r="G4" s="11">
        <f>15+E5</f>
        <v>22.499795519999999</v>
      </c>
      <c r="H4" s="14"/>
    </row>
    <row r="5" spans="2:8" x14ac:dyDescent="0.25">
      <c r="B5" s="32" t="s">
        <v>28</v>
      </c>
      <c r="C5" s="30" t="s">
        <v>3</v>
      </c>
      <c r="D5" s="30"/>
      <c r="E5" s="11">
        <v>7.4997955200000002</v>
      </c>
      <c r="F5" s="4">
        <v>87</v>
      </c>
      <c r="G5" s="11">
        <f>74.8+F5-E5</f>
        <v>154.30020448000002</v>
      </c>
      <c r="H5" s="12" t="s">
        <v>37</v>
      </c>
    </row>
    <row r="6" spans="2:8" x14ac:dyDescent="0.25">
      <c r="B6" s="32"/>
      <c r="C6" s="30" t="s">
        <v>4</v>
      </c>
      <c r="D6" s="30"/>
      <c r="E6" s="11">
        <v>9.9997273600000014</v>
      </c>
      <c r="F6" s="4">
        <v>0</v>
      </c>
      <c r="G6" s="11">
        <f>G5+F6-E6</f>
        <v>144.30047712000001</v>
      </c>
      <c r="H6" s="12" t="s">
        <v>33</v>
      </c>
    </row>
    <row r="7" spans="2:8" x14ac:dyDescent="0.25">
      <c r="B7" s="32"/>
      <c r="C7" s="30" t="s">
        <v>5</v>
      </c>
      <c r="D7" s="30"/>
      <c r="E7" s="11">
        <v>12.499659200000002</v>
      </c>
      <c r="F7" s="4">
        <v>0</v>
      </c>
      <c r="G7" s="11">
        <f t="shared" ref="G7:G28" si="0">G6+F7-E7</f>
        <v>131.80081792000001</v>
      </c>
      <c r="H7" s="12" t="s">
        <v>33</v>
      </c>
    </row>
    <row r="8" spans="2:8" x14ac:dyDescent="0.25">
      <c r="B8" s="32"/>
      <c r="C8" s="30" t="s">
        <v>6</v>
      </c>
      <c r="D8" s="30"/>
      <c r="E8" s="11">
        <v>14.99959104</v>
      </c>
      <c r="F8" s="4">
        <v>0</v>
      </c>
      <c r="G8" s="11">
        <f t="shared" si="0"/>
        <v>116.80122688000002</v>
      </c>
      <c r="H8" s="12" t="s">
        <v>33</v>
      </c>
    </row>
    <row r="9" spans="2:8" x14ac:dyDescent="0.25">
      <c r="B9" s="32"/>
      <c r="C9" s="30" t="s">
        <v>7</v>
      </c>
      <c r="D9" s="30"/>
      <c r="E9" s="11">
        <v>16.249556960000003</v>
      </c>
      <c r="F9" s="4">
        <v>0</v>
      </c>
      <c r="G9" s="11">
        <f t="shared" si="0"/>
        <v>100.55166992000001</v>
      </c>
      <c r="H9" s="12" t="s">
        <v>33</v>
      </c>
    </row>
    <row r="10" spans="2:8" x14ac:dyDescent="0.25">
      <c r="B10" s="32"/>
      <c r="C10" s="30" t="s">
        <v>8</v>
      </c>
      <c r="D10" s="30"/>
      <c r="E10" s="11">
        <v>13.749625120000003</v>
      </c>
      <c r="F10" s="4">
        <v>0</v>
      </c>
      <c r="G10" s="11">
        <f t="shared" si="0"/>
        <v>86.802044800000004</v>
      </c>
      <c r="H10" s="12" t="s">
        <v>33</v>
      </c>
    </row>
    <row r="11" spans="2:8" x14ac:dyDescent="0.25">
      <c r="B11" s="32"/>
      <c r="C11" s="30" t="s">
        <v>9</v>
      </c>
      <c r="D11" s="30"/>
      <c r="E11" s="11">
        <v>11.249693280000001</v>
      </c>
      <c r="F11" s="4">
        <v>0</v>
      </c>
      <c r="G11" s="11">
        <f t="shared" si="0"/>
        <v>75.552351520000002</v>
      </c>
      <c r="H11" s="12" t="s">
        <v>33</v>
      </c>
    </row>
    <row r="12" spans="2:8" x14ac:dyDescent="0.25">
      <c r="B12" s="32"/>
      <c r="C12" s="30" t="s">
        <v>10</v>
      </c>
      <c r="D12" s="30"/>
      <c r="E12" s="11">
        <v>9.9997273600000014</v>
      </c>
      <c r="F12" s="4">
        <v>0</v>
      </c>
      <c r="G12" s="11">
        <f t="shared" si="0"/>
        <v>65.552624159999993</v>
      </c>
      <c r="H12" s="12" t="s">
        <v>33</v>
      </c>
    </row>
    <row r="13" spans="2:8" x14ac:dyDescent="0.25">
      <c r="B13" s="32" t="s">
        <v>29</v>
      </c>
      <c r="C13" s="30" t="s">
        <v>11</v>
      </c>
      <c r="D13" s="30"/>
      <c r="E13" s="11">
        <v>7.4997955200000002</v>
      </c>
      <c r="F13" s="4">
        <v>87</v>
      </c>
      <c r="G13" s="11">
        <f t="shared" si="0"/>
        <v>145.05282864</v>
      </c>
      <c r="H13" s="12" t="s">
        <v>37</v>
      </c>
    </row>
    <row r="14" spans="2:8" x14ac:dyDescent="0.25">
      <c r="B14" s="32"/>
      <c r="C14" s="30" t="s">
        <v>12</v>
      </c>
      <c r="D14" s="30"/>
      <c r="E14" s="11">
        <v>9.9997273600000014</v>
      </c>
      <c r="F14" s="4">
        <v>0</v>
      </c>
      <c r="G14" s="11">
        <f t="shared" si="0"/>
        <v>135.05310127999999</v>
      </c>
      <c r="H14" s="12" t="s">
        <v>33</v>
      </c>
    </row>
    <row r="15" spans="2:8" x14ac:dyDescent="0.25">
      <c r="B15" s="32"/>
      <c r="C15" s="30" t="s">
        <v>13</v>
      </c>
      <c r="D15" s="30"/>
      <c r="E15" s="11">
        <v>13.749625120000003</v>
      </c>
      <c r="F15" s="4">
        <v>0</v>
      </c>
      <c r="G15" s="11">
        <f t="shared" si="0"/>
        <v>121.30347615999999</v>
      </c>
      <c r="H15" s="12" t="s">
        <v>33</v>
      </c>
    </row>
    <row r="16" spans="2:8" x14ac:dyDescent="0.25">
      <c r="B16" s="32"/>
      <c r="C16" s="30" t="s">
        <v>14</v>
      </c>
      <c r="D16" s="30"/>
      <c r="E16" s="11">
        <v>14.99959104</v>
      </c>
      <c r="F16" s="4">
        <v>0</v>
      </c>
      <c r="G16" s="11">
        <f t="shared" si="0"/>
        <v>106.30388511999999</v>
      </c>
      <c r="H16" s="12" t="s">
        <v>33</v>
      </c>
    </row>
    <row r="17" spans="2:8" x14ac:dyDescent="0.25">
      <c r="B17" s="32"/>
      <c r="C17" s="30" t="s">
        <v>15</v>
      </c>
      <c r="D17" s="30"/>
      <c r="E17" s="11">
        <v>17.499522880000001</v>
      </c>
      <c r="F17" s="4">
        <v>0</v>
      </c>
      <c r="G17" s="11">
        <f t="shared" si="0"/>
        <v>88.804362239999989</v>
      </c>
      <c r="H17" s="12" t="s">
        <v>33</v>
      </c>
    </row>
    <row r="18" spans="2:8" x14ac:dyDescent="0.25">
      <c r="B18" s="32"/>
      <c r="C18" s="30" t="s">
        <v>16</v>
      </c>
      <c r="D18" s="30"/>
      <c r="E18" s="11">
        <v>16.249556960000003</v>
      </c>
      <c r="F18" s="4">
        <v>0</v>
      </c>
      <c r="G18" s="11">
        <f t="shared" si="0"/>
        <v>72.554805279999982</v>
      </c>
      <c r="H18" s="12" t="s">
        <v>33</v>
      </c>
    </row>
    <row r="19" spans="2:8" x14ac:dyDescent="0.25">
      <c r="B19" s="32"/>
      <c r="C19" s="30" t="s">
        <v>17</v>
      </c>
      <c r="D19" s="30"/>
      <c r="E19" s="11">
        <v>11.249693280000001</v>
      </c>
      <c r="F19" s="4">
        <v>0</v>
      </c>
      <c r="G19" s="11">
        <f t="shared" si="0"/>
        <v>61.30511199999998</v>
      </c>
      <c r="H19" s="12" t="s">
        <v>33</v>
      </c>
    </row>
    <row r="20" spans="2:8" x14ac:dyDescent="0.25">
      <c r="B20" s="32"/>
      <c r="C20" s="30" t="s">
        <v>18</v>
      </c>
      <c r="D20" s="30"/>
      <c r="E20" s="11">
        <v>9.9997273600000014</v>
      </c>
      <c r="F20" s="4">
        <v>0</v>
      </c>
      <c r="G20" s="11">
        <f t="shared" si="0"/>
        <v>51.305384639999978</v>
      </c>
      <c r="H20" s="12" t="s">
        <v>33</v>
      </c>
    </row>
    <row r="21" spans="2:8" x14ac:dyDescent="0.25">
      <c r="B21" s="32" t="s">
        <v>30</v>
      </c>
      <c r="C21" s="30" t="s">
        <v>19</v>
      </c>
      <c r="D21" s="30"/>
      <c r="E21" s="11">
        <v>7.4997955200000002</v>
      </c>
      <c r="F21" s="4">
        <v>75</v>
      </c>
      <c r="G21" s="11">
        <f t="shared" si="0"/>
        <v>118.80558911999996</v>
      </c>
      <c r="H21" s="12" t="s">
        <v>37</v>
      </c>
    </row>
    <row r="22" spans="2:8" x14ac:dyDescent="0.25">
      <c r="B22" s="32"/>
      <c r="C22" s="30" t="s">
        <v>20</v>
      </c>
      <c r="D22" s="30"/>
      <c r="E22" s="11">
        <v>12.499659200000002</v>
      </c>
      <c r="F22" s="4">
        <v>0</v>
      </c>
      <c r="G22" s="11">
        <f t="shared" si="0"/>
        <v>106.30592991999997</v>
      </c>
      <c r="H22" s="12" t="s">
        <v>33</v>
      </c>
    </row>
    <row r="23" spans="2:8" x14ac:dyDescent="0.25">
      <c r="B23" s="32"/>
      <c r="C23" s="30" t="s">
        <v>21</v>
      </c>
      <c r="D23" s="30"/>
      <c r="E23" s="11">
        <v>13.749625120000003</v>
      </c>
      <c r="F23" s="4">
        <v>0</v>
      </c>
      <c r="G23" s="11">
        <f t="shared" si="0"/>
        <v>92.556304799999964</v>
      </c>
      <c r="H23" s="12" t="s">
        <v>33</v>
      </c>
    </row>
    <row r="24" spans="2:8" x14ac:dyDescent="0.25">
      <c r="B24" s="32"/>
      <c r="C24" s="30" t="s">
        <v>22</v>
      </c>
      <c r="D24" s="30"/>
      <c r="E24" s="11">
        <v>14.99959104</v>
      </c>
      <c r="F24" s="4">
        <v>0</v>
      </c>
      <c r="G24" s="11">
        <f t="shared" si="0"/>
        <v>77.556713759999965</v>
      </c>
      <c r="H24" s="12" t="s">
        <v>33</v>
      </c>
    </row>
    <row r="25" spans="2:8" x14ac:dyDescent="0.25">
      <c r="B25" s="32"/>
      <c r="C25" s="30" t="s">
        <v>23</v>
      </c>
      <c r="D25" s="30"/>
      <c r="E25" s="11">
        <v>17.499522880000001</v>
      </c>
      <c r="F25" s="4">
        <v>0</v>
      </c>
      <c r="G25" s="11">
        <f t="shared" si="0"/>
        <v>60.057190879999965</v>
      </c>
      <c r="H25" s="12" t="s">
        <v>33</v>
      </c>
    </row>
    <row r="26" spans="2:8" x14ac:dyDescent="0.25">
      <c r="B26" s="32"/>
      <c r="C26" s="30" t="s">
        <v>24</v>
      </c>
      <c r="D26" s="30"/>
      <c r="E26" s="11">
        <v>14.99959104</v>
      </c>
      <c r="F26" s="4">
        <v>0</v>
      </c>
      <c r="G26" s="11">
        <f t="shared" si="0"/>
        <v>45.057599839999966</v>
      </c>
      <c r="H26" s="12" t="s">
        <v>33</v>
      </c>
    </row>
    <row r="27" spans="2:8" x14ac:dyDescent="0.25">
      <c r="B27" s="32"/>
      <c r="C27" s="30" t="s">
        <v>1</v>
      </c>
      <c r="D27" s="30"/>
      <c r="E27" s="11">
        <v>12.499659200000002</v>
      </c>
      <c r="F27" s="4">
        <v>0</v>
      </c>
      <c r="G27" s="11">
        <f t="shared" si="0"/>
        <v>32.557940639999963</v>
      </c>
      <c r="H27" s="12" t="s">
        <v>33</v>
      </c>
    </row>
    <row r="28" spans="2:8" x14ac:dyDescent="0.25">
      <c r="B28" s="32"/>
      <c r="C28" s="30" t="s">
        <v>2</v>
      </c>
      <c r="D28" s="30"/>
      <c r="E28" s="11">
        <v>8.7497614400000003</v>
      </c>
      <c r="F28" s="4">
        <v>0</v>
      </c>
      <c r="G28" s="11">
        <f t="shared" si="0"/>
        <v>23.808179199999962</v>
      </c>
      <c r="H28" s="12" t="s">
        <v>33</v>
      </c>
    </row>
    <row r="29" spans="2:8" ht="15.75" thickBot="1" x14ac:dyDescent="0.3">
      <c r="B29" s="15"/>
      <c r="C29" s="34" t="s">
        <v>31</v>
      </c>
      <c r="D29" s="35"/>
      <c r="E29" s="16">
        <f>SUM(E5:E28)</f>
        <v>299.99182080000003</v>
      </c>
      <c r="F29" s="6"/>
      <c r="G29" s="6"/>
      <c r="H29" s="7"/>
    </row>
  </sheetData>
  <mergeCells count="32">
    <mergeCell ref="C29:D29"/>
    <mergeCell ref="B2:H2"/>
    <mergeCell ref="C16:D16"/>
    <mergeCell ref="C24:D24"/>
    <mergeCell ref="C25:D25"/>
    <mergeCell ref="C18:D18"/>
    <mergeCell ref="C19:D19"/>
    <mergeCell ref="C20:D20"/>
    <mergeCell ref="C21:D21"/>
    <mergeCell ref="C22:D22"/>
    <mergeCell ref="C23:D23"/>
    <mergeCell ref="C11:D11"/>
    <mergeCell ref="C12:D12"/>
    <mergeCell ref="C13:D13"/>
    <mergeCell ref="C14:D14"/>
    <mergeCell ref="C15:D15"/>
    <mergeCell ref="C5:D5"/>
    <mergeCell ref="B3:B4"/>
    <mergeCell ref="B5:B12"/>
    <mergeCell ref="B13:B20"/>
    <mergeCell ref="B21:B28"/>
    <mergeCell ref="C3:D3"/>
    <mergeCell ref="C4:D4"/>
    <mergeCell ref="C26:D26"/>
    <mergeCell ref="C27:D27"/>
    <mergeCell ref="C28:D28"/>
    <mergeCell ref="C17:D17"/>
    <mergeCell ref="C6:D6"/>
    <mergeCell ref="C7:D7"/>
    <mergeCell ref="C8:D8"/>
    <mergeCell ref="C9:D9"/>
    <mergeCell ref="C10:D10"/>
  </mergeCells>
  <pageMargins left="0.94" right="0.36" top="2.09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zone 1(20 yrs)</vt:lpstr>
      <vt:lpstr>zone 2(20 yrs)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Scarecrow</dc:creator>
  <cp:lastModifiedBy>ASHIQ</cp:lastModifiedBy>
  <cp:lastPrinted>2016-10-17T17:38:37Z</cp:lastPrinted>
  <dcterms:created xsi:type="dcterms:W3CDTF">2016-10-15T15:55:47Z</dcterms:created>
  <dcterms:modified xsi:type="dcterms:W3CDTF">2016-12-20T04:01:26Z</dcterms:modified>
</cp:coreProperties>
</file>